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youchi-kyouyu2\disk\用地共有\□業務委託発注\R8発注設計書等\08-06　繰第1507-5号３・４・２号西滝新城線道路改築用地調査（再算定）（新城１の２）\01_設計書\"/>
    </mc:Choice>
  </mc:AlternateContent>
  <xr:revisionPtr revIDLastSave="0" documentId="13_ncr:1_{9E6A7D21-A7CC-4C53-BCA7-01895A68F991}" xr6:coauthVersionLast="47" xr6:coauthVersionMax="47" xr10:uidLastSave="{00000000-0000-0000-0000-000000000000}"/>
  <bookViews>
    <workbookView xWindow="30" yWindow="30" windowWidth="28770" windowHeight="1545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4" i="1" l="1"/>
  <c r="G98" i="1"/>
  <c r="G95" i="1"/>
  <c r="G92" i="1"/>
  <c r="G68" i="1"/>
  <c r="G65" i="1"/>
  <c r="G59" i="1"/>
  <c r="G50" i="1"/>
  <c r="G41" i="1"/>
  <c r="G38" i="1"/>
  <c r="G32" i="1"/>
  <c r="G26" i="1"/>
  <c r="G23" i="1" s="1"/>
  <c r="G20" i="1" s="1"/>
  <c r="G110" i="1" s="1"/>
  <c r="G119" i="1" s="1"/>
  <c r="G122" i="1" s="1"/>
</calcChain>
</file>

<file path=xl/sharedStrings.xml><?xml version="1.0" encoding="utf-8"?>
<sst xmlns="http://schemas.openxmlformats.org/spreadsheetml/2006/main" count="210" uniqueCount="73">
  <si>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</si>
  <si>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</si>
  <si>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</si>
  <si>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</si>
  <si>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</si>
  <si>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</si>
  <si>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</si>
  <si>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</si>
  <si>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第1507-5号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</si>
  <si>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</si>
  <si>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</si>
  <si>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</si>
  <si>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</si>
  <si>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</si>
  <si>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</si>
  <si>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</si>
  <si>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</si>
  <si>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</si>
  <si>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</si>
  <si>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</si>
  <si>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</si>
  <si>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　1式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</si>
  <si>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</si>
  <si>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</si>
  <si>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</si>
  <si>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</si>
  <si>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</si>
  <si>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</si>
  <si>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</si>
  <si>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</si>
  <si>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営業その他の調査</t>
  </si>
  <si>
    <t>動産に関する調査及び算定</t>
  </si>
  <si>
    <t>事務所算定</t>
  </si>
  <si>
    <t xml:space="preserve">   50m2未満</t>
  </si>
  <si>
    <t>事業所</t>
  </si>
  <si>
    <t xml:space="preserve">  150m2以上～  350m2未満</t>
  </si>
  <si>
    <t>その他通損に関する算定</t>
  </si>
  <si>
    <t>仮住借家人家賃減補償 調査無 算定</t>
  </si>
  <si>
    <t>世帯</t>
  </si>
  <si>
    <t>移転雑費算定</t>
  </si>
  <si>
    <t>所有者</t>
  </si>
  <si>
    <t>標準家賃の算定</t>
  </si>
  <si>
    <t>標準家賃</t>
  </si>
  <si>
    <t>再算定業務</t>
  </si>
  <si>
    <t>木造建物A再算定</t>
  </si>
  <si>
    <t xml:space="preserve">  130m2以上～  200m2未満</t>
  </si>
  <si>
    <t>棟</t>
  </si>
  <si>
    <t xml:space="preserve">  200m2以上～  300m2未満</t>
  </si>
  <si>
    <t>木造建物C再算定</t>
  </si>
  <si>
    <t xml:space="preserve">   70m2未満</t>
  </si>
  <si>
    <t>非木造建物B再算定</t>
  </si>
  <si>
    <t>ｲ,   200m2未満</t>
  </si>
  <si>
    <t>住宅敷地A再算定</t>
  </si>
  <si>
    <t>戸</t>
  </si>
  <si>
    <t>住宅敷地C再算定</t>
  </si>
  <si>
    <t>独立工作物再算定</t>
  </si>
  <si>
    <t>箇所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</si>
  <si>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</si>
  <si>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</si>
  <si>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</si>
  <si>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</si>
  <si>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</si>
  <si>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</si>
  <si>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</si>
  <si>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</si>
  <si>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</si>
  <si>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</si>
  <si>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</si>
  <si>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</si>
  <si>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</si>
  <si>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</si>
  <si>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</si>
  <si>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３・４・２号西滝新城線道路改築用地調査(再算定)(新城１の２)業務委託</t>
    <rPh sb="31" eb="33">
      <t>ギョウム</t>
    </rPh>
    <rPh sb="33" eb="35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</si>
</sst>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7"/>
  <sheetViews>
    <sheetView tabSelected="1" workbookViewId="0">
      <selection activeCell="D13" sqref="D13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72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10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11</v>
      </c>
      <c r="B16" s="5" t="s">
        <v>12</v>
      </c>
      <c r="C16" s="5" t="s">
        <v>13</v>
      </c>
      <c r="D16" s="5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J16" s="7" t="s">
        <v>19</v>
      </c>
      <c r="K16" s="7" t="s">
        <v>20</v>
      </c>
    </row>
    <row r="17" spans="1:11" x14ac:dyDescent="0.4">
      <c r="A17" s="39" t="s">
        <v>21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22</v>
      </c>
      <c r="B20" s="10"/>
      <c r="C20" s="10"/>
      <c r="D20" s="11"/>
      <c r="E20" s="15"/>
      <c r="F20" s="17"/>
      <c r="G20" s="42">
        <f>G23+G38+G65</f>
        <v>0</v>
      </c>
      <c r="H20" s="8" t="s">
        <v>23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23</v>
      </c>
      <c r="F21" s="17"/>
      <c r="G21" s="42"/>
      <c r="H21" s="8" t="s">
        <v>23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24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25</v>
      </c>
      <c r="C23" s="10"/>
      <c r="D23" s="11"/>
      <c r="E23" s="15"/>
      <c r="F23" s="17"/>
      <c r="G23" s="42">
        <f>G26+G32</f>
        <v>0</v>
      </c>
      <c r="H23" s="8" t="s">
        <v>23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23</v>
      </c>
      <c r="F24" s="17"/>
      <c r="G24" s="42"/>
      <c r="H24" s="8" t="s">
        <v>23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24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2">
        <f>G29</f>
        <v>0</v>
      </c>
      <c r="H26" s="8" t="s">
        <v>23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23</v>
      </c>
      <c r="F27" s="17"/>
      <c r="G27" s="42"/>
      <c r="H27" s="8" t="s">
        <v>23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24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3"/>
      <c r="H29" s="8" t="s">
        <v>23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23</v>
      </c>
      <c r="F30" s="17"/>
      <c r="G30" s="43"/>
      <c r="H30" s="8" t="s">
        <v>23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28</v>
      </c>
      <c r="D32" s="11"/>
      <c r="E32" s="15"/>
      <c r="F32" s="17"/>
      <c r="G32" s="42">
        <f>G35</f>
        <v>0</v>
      </c>
      <c r="H32" s="8" t="s">
        <v>23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23</v>
      </c>
      <c r="F33" s="17"/>
      <c r="G33" s="42"/>
      <c r="H33" s="8" t="s">
        <v>23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24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3"/>
      <c r="H35" s="8" t="s">
        <v>23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23</v>
      </c>
      <c r="F36" s="17"/>
      <c r="G36" s="43"/>
      <c r="H36" s="8" t="s">
        <v>23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27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 t="s">
        <v>30</v>
      </c>
      <c r="C38" s="10"/>
      <c r="D38" s="11"/>
      <c r="E38" s="15"/>
      <c r="F38" s="17"/>
      <c r="G38" s="42">
        <f>G41+G50+G59</f>
        <v>0</v>
      </c>
      <c r="H38" s="8" t="s">
        <v>23</v>
      </c>
      <c r="J38" s="20">
        <v>7</v>
      </c>
      <c r="K38" s="20">
        <v>2</v>
      </c>
    </row>
    <row r="39" spans="1:11" ht="15" customHeight="1" x14ac:dyDescent="0.15">
      <c r="A39" s="9"/>
      <c r="B39" s="10"/>
      <c r="C39" s="10"/>
      <c r="D39" s="11"/>
      <c r="E39" s="15" t="s">
        <v>23</v>
      </c>
      <c r="F39" s="17"/>
      <c r="G39" s="42"/>
      <c r="H39" s="8" t="s">
        <v>23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24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 t="s">
        <v>31</v>
      </c>
      <c r="D41" s="11"/>
      <c r="E41" s="15"/>
      <c r="F41" s="17"/>
      <c r="G41" s="42">
        <f>G44+G47</f>
        <v>0</v>
      </c>
      <c r="H41" s="8" t="s">
        <v>23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23</v>
      </c>
      <c r="F42" s="17"/>
      <c r="G42" s="42"/>
      <c r="H42" s="8" t="s">
        <v>23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24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32</v>
      </c>
      <c r="E44" s="15"/>
      <c r="F44" s="17"/>
      <c r="G44" s="43"/>
      <c r="H44" s="8" t="s">
        <v>23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 t="s">
        <v>33</v>
      </c>
      <c r="E45" s="15" t="s">
        <v>23</v>
      </c>
      <c r="F45" s="17"/>
      <c r="G45" s="43"/>
      <c r="H45" s="8" t="s">
        <v>23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34</v>
      </c>
      <c r="F46" s="18">
        <v>1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32</v>
      </c>
      <c r="E47" s="15"/>
      <c r="F47" s="17"/>
      <c r="G47" s="43"/>
      <c r="H47" s="8" t="s">
        <v>23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35</v>
      </c>
      <c r="E48" s="15" t="s">
        <v>23</v>
      </c>
      <c r="F48" s="17"/>
      <c r="G48" s="43"/>
      <c r="H48" s="8" t="s">
        <v>23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34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 t="s">
        <v>36</v>
      </c>
      <c r="D50" s="11"/>
      <c r="E50" s="15"/>
      <c r="F50" s="17"/>
      <c r="G50" s="42">
        <f>G53+G56</f>
        <v>0</v>
      </c>
      <c r="H50" s="8" t="s">
        <v>23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23</v>
      </c>
      <c r="F51" s="17"/>
      <c r="G51" s="42"/>
      <c r="H51" s="8" t="s">
        <v>23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24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37</v>
      </c>
      <c r="E53" s="15"/>
      <c r="F53" s="17"/>
      <c r="G53" s="43"/>
      <c r="H53" s="8" t="s">
        <v>23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23</v>
      </c>
      <c r="F54" s="17"/>
      <c r="G54" s="43"/>
      <c r="H54" s="8" t="s">
        <v>23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38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39</v>
      </c>
      <c r="E56" s="15"/>
      <c r="F56" s="17"/>
      <c r="G56" s="43"/>
      <c r="H56" s="8" t="s">
        <v>23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23</v>
      </c>
      <c r="F57" s="17"/>
      <c r="G57" s="43"/>
      <c r="H57" s="8" t="s">
        <v>23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40</v>
      </c>
      <c r="F58" s="18">
        <v>2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 t="s">
        <v>41</v>
      </c>
      <c r="D59" s="11"/>
      <c r="E59" s="15"/>
      <c r="F59" s="17"/>
      <c r="G59" s="42">
        <f>G62</f>
        <v>0</v>
      </c>
      <c r="H59" s="8" t="s">
        <v>23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23</v>
      </c>
      <c r="F60" s="17"/>
      <c r="G60" s="42"/>
      <c r="H60" s="8" t="s">
        <v>23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24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41</v>
      </c>
      <c r="E62" s="15"/>
      <c r="F62" s="17"/>
      <c r="G62" s="43"/>
      <c r="H62" s="8" t="s">
        <v>23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23</v>
      </c>
      <c r="F63" s="17"/>
      <c r="G63" s="43"/>
      <c r="H63" s="8" t="s">
        <v>23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42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 t="s">
        <v>43</v>
      </c>
      <c r="C65" s="10"/>
      <c r="D65" s="11"/>
      <c r="E65" s="15"/>
      <c r="F65" s="17"/>
      <c r="G65" s="42">
        <f>G68</f>
        <v>0</v>
      </c>
      <c r="H65" s="8" t="s">
        <v>23</v>
      </c>
      <c r="J65" s="20">
        <v>16</v>
      </c>
      <c r="K65" s="20">
        <v>2</v>
      </c>
    </row>
    <row r="66" spans="1:11" ht="15" customHeight="1" x14ac:dyDescent="0.15">
      <c r="A66" s="9"/>
      <c r="B66" s="10"/>
      <c r="C66" s="10"/>
      <c r="D66" s="11"/>
      <c r="E66" s="15" t="s">
        <v>23</v>
      </c>
      <c r="F66" s="17"/>
      <c r="G66" s="42"/>
      <c r="H66" s="8" t="s">
        <v>23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24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 t="s">
        <v>43</v>
      </c>
      <c r="D68" s="11"/>
      <c r="E68" s="15"/>
      <c r="F68" s="17"/>
      <c r="G68" s="42">
        <f>G71+G74+G77+G80+G83+G86+G89</f>
        <v>0</v>
      </c>
      <c r="H68" s="8" t="s">
        <v>23</v>
      </c>
      <c r="J68" s="20">
        <v>17</v>
      </c>
      <c r="K68" s="20">
        <v>3</v>
      </c>
    </row>
    <row r="69" spans="1:11" ht="15" customHeight="1" x14ac:dyDescent="0.15">
      <c r="A69" s="9"/>
      <c r="B69" s="10"/>
      <c r="C69" s="10"/>
      <c r="D69" s="11"/>
      <c r="E69" s="15" t="s">
        <v>23</v>
      </c>
      <c r="F69" s="17"/>
      <c r="G69" s="42"/>
      <c r="H69" s="8" t="s">
        <v>23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24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44</v>
      </c>
      <c r="E71" s="15"/>
      <c r="F71" s="17"/>
      <c r="G71" s="43"/>
      <c r="H71" s="8" t="s">
        <v>23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 t="s">
        <v>45</v>
      </c>
      <c r="E72" s="15" t="s">
        <v>23</v>
      </c>
      <c r="F72" s="17"/>
      <c r="G72" s="43"/>
      <c r="H72" s="8" t="s">
        <v>23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46</v>
      </c>
      <c r="F73" s="18">
        <v>4</v>
      </c>
      <c r="G73" s="43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44</v>
      </c>
      <c r="E74" s="15"/>
      <c r="F74" s="17"/>
      <c r="G74" s="43"/>
      <c r="H74" s="8" t="s">
        <v>23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 t="s">
        <v>47</v>
      </c>
      <c r="E75" s="15" t="s">
        <v>23</v>
      </c>
      <c r="F75" s="17"/>
      <c r="G75" s="43"/>
      <c r="H75" s="8" t="s">
        <v>23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46</v>
      </c>
      <c r="F76" s="18">
        <v>2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48</v>
      </c>
      <c r="E77" s="15"/>
      <c r="F77" s="17"/>
      <c r="G77" s="43"/>
      <c r="H77" s="8" t="s">
        <v>23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 t="s">
        <v>49</v>
      </c>
      <c r="E78" s="15" t="s">
        <v>23</v>
      </c>
      <c r="F78" s="17"/>
      <c r="G78" s="43"/>
      <c r="H78" s="8" t="s">
        <v>23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46</v>
      </c>
      <c r="F79" s="18">
        <v>2</v>
      </c>
      <c r="G79" s="43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50</v>
      </c>
      <c r="E80" s="15"/>
      <c r="F80" s="17"/>
      <c r="G80" s="43"/>
      <c r="H80" s="8" t="s">
        <v>23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 t="s">
        <v>51</v>
      </c>
      <c r="E81" s="15" t="s">
        <v>23</v>
      </c>
      <c r="F81" s="17"/>
      <c r="G81" s="43"/>
      <c r="H81" s="8" t="s">
        <v>23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46</v>
      </c>
      <c r="F82" s="18">
        <v>2</v>
      </c>
      <c r="G82" s="43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52</v>
      </c>
      <c r="E83" s="15"/>
      <c r="F83" s="17"/>
      <c r="G83" s="43"/>
      <c r="H83" s="8" t="s">
        <v>23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23</v>
      </c>
      <c r="F84" s="17"/>
      <c r="G84" s="43"/>
      <c r="H84" s="8" t="s">
        <v>23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53</v>
      </c>
      <c r="F85" s="18">
        <v>2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54</v>
      </c>
      <c r="E86" s="15"/>
      <c r="F86" s="17"/>
      <c r="G86" s="43"/>
      <c r="H86" s="8" t="s">
        <v>23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23</v>
      </c>
      <c r="F87" s="17"/>
      <c r="G87" s="43"/>
      <c r="H87" s="8" t="s">
        <v>23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53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55</v>
      </c>
      <c r="E89" s="15"/>
      <c r="F89" s="17"/>
      <c r="G89" s="43"/>
      <c r="H89" s="8" t="s">
        <v>23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23</v>
      </c>
      <c r="F90" s="17"/>
      <c r="G90" s="43"/>
      <c r="H90" s="8" t="s">
        <v>23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56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 t="s">
        <v>57</v>
      </c>
      <c r="B92" s="10"/>
      <c r="C92" s="10"/>
      <c r="D92" s="11"/>
      <c r="E92" s="15"/>
      <c r="F92" s="17"/>
      <c r="G92" s="42">
        <f>G95</f>
        <v>0</v>
      </c>
      <c r="H92" s="8" t="s">
        <v>23</v>
      </c>
      <c r="J92" s="20">
        <v>25</v>
      </c>
      <c r="K92" s="20">
        <v>1</v>
      </c>
    </row>
    <row r="93" spans="1:11" ht="15" customHeight="1" x14ac:dyDescent="0.15">
      <c r="A93" s="9"/>
      <c r="B93" s="10"/>
      <c r="C93" s="10"/>
      <c r="D93" s="11"/>
      <c r="E93" s="15" t="s">
        <v>23</v>
      </c>
      <c r="F93" s="17"/>
      <c r="G93" s="42"/>
      <c r="H93" s="8" t="s">
        <v>23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24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 t="s">
        <v>57</v>
      </c>
      <c r="C95" s="10"/>
      <c r="D95" s="11"/>
      <c r="E95" s="15"/>
      <c r="F95" s="17"/>
      <c r="G95" s="42">
        <f>G98+G104</f>
        <v>0</v>
      </c>
      <c r="H95" s="8" t="s">
        <v>23</v>
      </c>
      <c r="J95" s="20">
        <v>26</v>
      </c>
      <c r="K95" s="20">
        <v>2</v>
      </c>
    </row>
    <row r="96" spans="1:11" ht="15" customHeight="1" x14ac:dyDescent="0.15">
      <c r="A96" s="9"/>
      <c r="B96" s="10"/>
      <c r="C96" s="10"/>
      <c r="D96" s="11"/>
      <c r="E96" s="15" t="s">
        <v>23</v>
      </c>
      <c r="F96" s="17"/>
      <c r="G96" s="42"/>
      <c r="H96" s="8" t="s">
        <v>23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24</v>
      </c>
      <c r="F97" s="18">
        <v>1</v>
      </c>
      <c r="G97" s="42"/>
      <c r="H97" s="19"/>
      <c r="J97" s="20"/>
      <c r="K97" s="20"/>
    </row>
    <row r="98" spans="1:11" ht="15" customHeight="1" x14ac:dyDescent="0.15">
      <c r="A98" s="9"/>
      <c r="B98" s="10"/>
      <c r="C98" s="10" t="s">
        <v>58</v>
      </c>
      <c r="D98" s="11"/>
      <c r="E98" s="15"/>
      <c r="F98" s="17"/>
      <c r="G98" s="42">
        <f>G101</f>
        <v>0</v>
      </c>
      <c r="H98" s="8" t="s">
        <v>23</v>
      </c>
      <c r="J98" s="20">
        <v>27</v>
      </c>
      <c r="K98" s="20">
        <v>3</v>
      </c>
    </row>
    <row r="99" spans="1:11" ht="15" customHeight="1" x14ac:dyDescent="0.15">
      <c r="A99" s="9"/>
      <c r="B99" s="10"/>
      <c r="C99" s="10"/>
      <c r="D99" s="11"/>
      <c r="E99" s="15" t="s">
        <v>23</v>
      </c>
      <c r="F99" s="17"/>
      <c r="G99" s="42"/>
      <c r="H99" s="8" t="s">
        <v>23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24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58</v>
      </c>
      <c r="E101" s="15"/>
      <c r="F101" s="17"/>
      <c r="G101" s="43"/>
      <c r="H101" s="8" t="s">
        <v>23</v>
      </c>
      <c r="J101" s="20">
        <v>28</v>
      </c>
      <c r="K101" s="20">
        <v>4</v>
      </c>
    </row>
    <row r="102" spans="1:11" ht="15" customHeight="1" x14ac:dyDescent="0.15">
      <c r="A102" s="9"/>
      <c r="B102" s="10"/>
      <c r="C102" s="10"/>
      <c r="D102" s="11"/>
      <c r="E102" s="15" t="s">
        <v>23</v>
      </c>
      <c r="F102" s="17"/>
      <c r="G102" s="43"/>
      <c r="H102" s="8" t="s">
        <v>23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24</v>
      </c>
      <c r="F103" s="18">
        <v>1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 t="s">
        <v>59</v>
      </c>
      <c r="D104" s="11"/>
      <c r="E104" s="15"/>
      <c r="F104" s="17"/>
      <c r="G104" s="42">
        <f>G107</f>
        <v>0</v>
      </c>
      <c r="H104" s="8" t="s">
        <v>23</v>
      </c>
      <c r="J104" s="20">
        <v>29</v>
      </c>
      <c r="K104" s="20">
        <v>3</v>
      </c>
    </row>
    <row r="105" spans="1:11" ht="15" customHeight="1" x14ac:dyDescent="0.15">
      <c r="A105" s="9"/>
      <c r="B105" s="10"/>
      <c r="C105" s="10"/>
      <c r="D105" s="11"/>
      <c r="E105" s="15" t="s">
        <v>23</v>
      </c>
      <c r="F105" s="17"/>
      <c r="G105" s="42"/>
      <c r="H105" s="8" t="s">
        <v>23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24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60</v>
      </c>
      <c r="E107" s="15"/>
      <c r="F107" s="17"/>
      <c r="G107" s="43"/>
      <c r="H107" s="8" t="s">
        <v>23</v>
      </c>
      <c r="J107" s="20">
        <v>30</v>
      </c>
      <c r="K107" s="20">
        <v>4</v>
      </c>
    </row>
    <row r="108" spans="1:11" ht="15" customHeight="1" x14ac:dyDescent="0.15">
      <c r="A108" s="9"/>
      <c r="B108" s="10"/>
      <c r="C108" s="10"/>
      <c r="D108" s="11"/>
      <c r="E108" s="15" t="s">
        <v>23</v>
      </c>
      <c r="F108" s="17"/>
      <c r="G108" s="43"/>
      <c r="H108" s="8" t="s">
        <v>23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24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 t="s">
        <v>61</v>
      </c>
      <c r="B110" s="10"/>
      <c r="C110" s="10"/>
      <c r="D110" s="11"/>
      <c r="E110" s="15"/>
      <c r="F110" s="17"/>
      <c r="G110" s="42">
        <f>G17+G20+G92</f>
        <v>0</v>
      </c>
      <c r="H110" s="8" t="s">
        <v>23</v>
      </c>
      <c r="J110" s="20">
        <v>31</v>
      </c>
      <c r="K110" s="20"/>
    </row>
    <row r="111" spans="1:11" ht="15" customHeight="1" x14ac:dyDescent="0.15">
      <c r="A111" s="9"/>
      <c r="B111" s="10"/>
      <c r="C111" s="10"/>
      <c r="D111" s="11"/>
      <c r="E111" s="15" t="s">
        <v>23</v>
      </c>
      <c r="F111" s="17"/>
      <c r="G111" s="42"/>
      <c r="H111" s="8" t="s">
        <v>23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24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9" t="s">
        <v>62</v>
      </c>
      <c r="B113" s="10"/>
      <c r="C113" s="10"/>
      <c r="D113" s="11"/>
      <c r="E113" s="15"/>
      <c r="F113" s="17"/>
      <c r="G113" s="43"/>
      <c r="H113" s="8" t="s">
        <v>23</v>
      </c>
      <c r="J113" s="20">
        <v>32</v>
      </c>
      <c r="K113" s="20"/>
    </row>
    <row r="114" spans="1:11" ht="15" customHeight="1" x14ac:dyDescent="0.15">
      <c r="A114" s="9"/>
      <c r="B114" s="10"/>
      <c r="C114" s="10"/>
      <c r="D114" s="11"/>
      <c r="E114" s="15" t="s">
        <v>23</v>
      </c>
      <c r="F114" s="17"/>
      <c r="G114" s="43"/>
      <c r="H114" s="8" t="s">
        <v>23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24</v>
      </c>
      <c r="F115" s="18">
        <v>1</v>
      </c>
      <c r="G115" s="43"/>
      <c r="H115" s="19"/>
      <c r="J115" s="20"/>
      <c r="K115" s="20"/>
    </row>
    <row r="116" spans="1:11" ht="15" customHeight="1" x14ac:dyDescent="0.15">
      <c r="A116" s="9" t="s">
        <v>63</v>
      </c>
      <c r="B116" s="10"/>
      <c r="C116" s="10"/>
      <c r="D116" s="11"/>
      <c r="E116" s="15"/>
      <c r="F116" s="17"/>
      <c r="G116" s="43"/>
      <c r="H116" s="8" t="s">
        <v>23</v>
      </c>
      <c r="J116" s="20">
        <v>33</v>
      </c>
      <c r="K116" s="20"/>
    </row>
    <row r="117" spans="1:11" ht="15" customHeight="1" x14ac:dyDescent="0.15">
      <c r="A117" s="9"/>
      <c r="B117" s="10"/>
      <c r="C117" s="10"/>
      <c r="D117" s="11"/>
      <c r="E117" s="15" t="s">
        <v>23</v>
      </c>
      <c r="F117" s="17"/>
      <c r="G117" s="43"/>
      <c r="H117" s="8" t="s">
        <v>23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24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 t="s">
        <v>64</v>
      </c>
      <c r="B119" s="10"/>
      <c r="C119" s="10"/>
      <c r="D119" s="11"/>
      <c r="E119" s="15"/>
      <c r="F119" s="17"/>
      <c r="G119" s="42">
        <f>G110+G113+G116</f>
        <v>0</v>
      </c>
      <c r="H119" s="8" t="s">
        <v>23</v>
      </c>
      <c r="J119" s="20">
        <v>34</v>
      </c>
      <c r="K119" s="20">
        <v>30</v>
      </c>
    </row>
    <row r="120" spans="1:11" ht="15" customHeight="1" x14ac:dyDescent="0.15">
      <c r="A120" s="9"/>
      <c r="B120" s="10"/>
      <c r="C120" s="10"/>
      <c r="D120" s="11"/>
      <c r="E120" s="15" t="s">
        <v>23</v>
      </c>
      <c r="F120" s="17"/>
      <c r="G120" s="42"/>
      <c r="H120" s="8" t="s">
        <v>23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24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21" t="s">
        <v>65</v>
      </c>
      <c r="B122" s="22"/>
      <c r="C122" s="22"/>
      <c r="D122" s="23"/>
      <c r="E122" s="27"/>
      <c r="F122" s="29"/>
      <c r="G122" s="44">
        <f>G119</f>
        <v>0</v>
      </c>
      <c r="H122" s="31" t="s">
        <v>23</v>
      </c>
      <c r="J122" s="20">
        <v>35</v>
      </c>
      <c r="K122" s="20">
        <v>30</v>
      </c>
    </row>
    <row r="123" spans="1:11" ht="15" customHeight="1" x14ac:dyDescent="0.15">
      <c r="A123" s="9"/>
      <c r="B123" s="10"/>
      <c r="C123" s="10"/>
      <c r="D123" s="11"/>
      <c r="E123" s="15" t="s">
        <v>23</v>
      </c>
      <c r="F123" s="17"/>
      <c r="G123" s="44"/>
      <c r="H123" s="8" t="s">
        <v>23</v>
      </c>
    </row>
    <row r="124" spans="1:11" ht="15" customHeight="1" x14ac:dyDescent="0.15">
      <c r="A124" s="24"/>
      <c r="B124" s="25"/>
      <c r="C124" s="25"/>
      <c r="D124" s="26"/>
      <c r="E124" s="28" t="s">
        <v>24</v>
      </c>
      <c r="F124" s="30">
        <v>1</v>
      </c>
      <c r="G124" s="44"/>
      <c r="H124" s="32"/>
    </row>
    <row r="125" spans="1:11" x14ac:dyDescent="0.15">
      <c r="A125" s="33" t="s">
        <v>66</v>
      </c>
      <c r="B125" s="34" t="s">
        <v>67</v>
      </c>
      <c r="J125" s="20">
        <v>99999</v>
      </c>
    </row>
    <row r="126" spans="1:11" x14ac:dyDescent="0.15">
      <c r="A126" s="33" t="s">
        <v>68</v>
      </c>
      <c r="B126" s="34" t="s">
        <v>69</v>
      </c>
    </row>
    <row r="127" spans="1:11" x14ac:dyDescent="0.15">
      <c r="A127" s="33" t="s">
        <v>70</v>
      </c>
      <c r="B127" s="34" t="s">
        <v>71</v>
      </c>
    </row>
  </sheetData>
  <sheetProtection algorithmName="SHA-512" hashValue="KDn2dHxQr4okF/bSUTs8R36fSRhtiw5cVIm2bTu4lxxWkwkKdCTvsE4ydeUru1Mi7byNZ6DN/9UnganrwxEigw==" saltValue="v96hEr9rKdPjLdbtiZ8g1g==" spinCount="100000" sheet="1" objects="1" scenarios="1"/>
  <mergeCells count="45">
    <mergeCell ref="G113:G115"/>
    <mergeCell ref="G116:G118"/>
    <mergeCell ref="G119:G121"/>
    <mergeCell ref="G122:G124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小向　良</cp:lastModifiedBy>
  <dcterms:created xsi:type="dcterms:W3CDTF">2026-06-08T02:12:11Z</dcterms:created>
  <dcterms:modified xsi:type="dcterms:W3CDTF">2026-06-08T02:12:46Z</dcterms:modified>
</cp:coreProperties>
</file>